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12. капстрой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14" i="1" l="1"/>
  <c r="D13" i="1"/>
  <c r="F12" i="1"/>
  <c r="F11" i="1" s="1"/>
  <c r="E12" i="1"/>
  <c r="E11" i="1" s="1"/>
  <c r="F10" i="1"/>
  <c r="F8" i="1" s="1"/>
  <c r="F7" i="1" s="1"/>
  <c r="E9" i="1"/>
  <c r="D9" i="1"/>
  <c r="E8" i="1"/>
  <c r="D8" i="1"/>
  <c r="D10" i="1" s="1"/>
  <c r="E7" i="1" l="1"/>
  <c r="E10" i="1"/>
  <c r="D12" i="1"/>
  <c r="D11" i="1" s="1"/>
  <c r="D7" i="1"/>
</calcChain>
</file>

<file path=xl/sharedStrings.xml><?xml version="1.0" encoding="utf-8"?>
<sst xmlns="http://schemas.openxmlformats.org/spreadsheetml/2006/main" count="16" uniqueCount="15">
  <si>
    <t>рублей</t>
  </si>
  <si>
    <t>Наименование</t>
  </si>
  <si>
    <t>Код ведомства</t>
  </si>
  <si>
    <t xml:space="preserve">Сумма </t>
  </si>
  <si>
    <t>2018 год</t>
  </si>
  <si>
    <t>2019 год</t>
  </si>
  <si>
    <t>2020 год</t>
  </si>
  <si>
    <t xml:space="preserve">Детский сад на 220 мест в н.п. Североморск-3 </t>
  </si>
  <si>
    <t>Администрация ЗАТО г. Североморск</t>
  </si>
  <si>
    <t>Управление образования администрации ЗАТО г. Североморск</t>
  </si>
  <si>
    <t>за счет собственных средств</t>
  </si>
  <si>
    <t>Общеобразовательная школа на 1200 учащихся</t>
  </si>
  <si>
    <t>за счет средств межбюджетных трансфертов</t>
  </si>
  <si>
    <t>за счет областных  средств</t>
  </si>
  <si>
    <t>Перечень объектов капитального строительства на 2018 - 2020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</si>
</sst>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" fontId="6" fillId="2" borderId="5">
      <alignment horizontal="right" vertical="top" shrinkToFit="1"/>
    </xf>
    <xf numFmtId="4" fontId="6" fillId="4" borderId="6">
      <alignment horizontal="right" vertical="top" shrinkToFit="1"/>
    </xf>
    <xf numFmtId="4" fontId="6" fillId="5" borderId="6">
      <alignment horizontal="right" vertical="top" shrinkToFit="1"/>
    </xf>
    <xf numFmtId="49" fontId="7" fillId="0" borderId="5">
      <alignment horizontal="center" vertical="top" shrinkToFit="1"/>
    </xf>
    <xf numFmtId="0" fontId="8" fillId="0" borderId="5">
      <alignment vertical="top" wrapText="1"/>
    </xf>
    <xf numFmtId="49" fontId="7" fillId="0" borderId="5">
      <alignment horizontal="center" vertical="top" shrinkToFit="1"/>
    </xf>
    <xf numFmtId="4" fontId="6" fillId="4" borderId="5">
      <alignment horizontal="right" vertical="top" shrinkToFit="1"/>
    </xf>
    <xf numFmtId="4" fontId="8" fillId="4" borderId="6">
      <alignment horizontal="right" vertical="top" shrinkToFit="1"/>
    </xf>
    <xf numFmtId="0" fontId="9" fillId="0" borderId="5">
      <alignment horizontal="left" vertical="top" wrapText="1"/>
    </xf>
    <xf numFmtId="0" fontId="8" fillId="0" borderId="5">
      <alignment vertical="top" wrapText="1"/>
    </xf>
    <xf numFmtId="4" fontId="6" fillId="5" borderId="5">
      <alignment horizontal="right" vertical="top" shrinkToFit="1"/>
    </xf>
    <xf numFmtId="49" fontId="10" fillId="0" borderId="7">
      <alignment horizontal="center"/>
    </xf>
    <xf numFmtId="0" fontId="11" fillId="0" borderId="0"/>
    <xf numFmtId="0" fontId="11" fillId="6" borderId="0"/>
  </cellStyleXfs>
  <cellXfs count="14">
    <xf numFmtId="0" fontId="0" fillId="0" borderId="0" xfId="0"/>
    <xf numFmtId="164" fontId="4" fillId="0" borderId="0" xfId="0" applyNumberFormat="1" applyFont="1" applyBorder="1" applyAlignment="1">
      <alignment horizontal="right" wrapText="1"/>
    </xf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3" fontId="2" fillId="0" borderId="2" xfId="1" applyFont="1" applyBorder="1" applyAlignment="1">
      <alignment horizontal="center" vertical="center"/>
    </xf>
    <xf numFmtId="0" fontId="2" fillId="0" borderId="2" xfId="0" applyFont="1" applyFill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43" fontId="2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6">
    <cellStyle name="xl29" xfId="3"/>
    <cellStyle name="xl30" xfId="4"/>
    <cellStyle name="xl31" xfId="5"/>
    <cellStyle name="xl33 2" xfId="6"/>
    <cellStyle name="xl34 2" xfId="7"/>
    <cellStyle name="xl35" xfId="8"/>
    <cellStyle name="xl36" xfId="2"/>
    <cellStyle name="xl37 2" xfId="9"/>
    <cellStyle name="xl39" xfId="10"/>
    <cellStyle name="xl40" xfId="11"/>
    <cellStyle name="xl41" xfId="12"/>
    <cellStyle name="xl45" xfId="13"/>
    <cellStyle name="Обычный" xfId="0" builtinId="0"/>
    <cellStyle name="Обычный 2" xfId="14"/>
    <cellStyle name="Обычный 3" xfId="1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8"/>
      <sheetName val="свод 2018-2020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97">
          <cell r="K197">
            <v>39300000</v>
          </cell>
        </row>
        <row r="202">
          <cell r="K202">
            <v>48880000</v>
          </cell>
        </row>
        <row r="204">
          <cell r="K204">
            <v>31120000</v>
          </cell>
        </row>
        <row r="431">
          <cell r="K431">
            <v>0</v>
          </cell>
        </row>
      </sheetData>
      <sheetData sheetId="13">
        <row r="188">
          <cell r="G188">
            <v>0</v>
          </cell>
          <cell r="I188">
            <v>0</v>
          </cell>
        </row>
        <row r="441">
          <cell r="G441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B2" sqref="B2:F2"/>
    </sheetView>
  </sheetViews>
  <sheetFormatPr defaultRowHeight="15" x14ac:dyDescent="0.25"/>
  <cols>
    <col min="1" max="1" width="9.140625" style="2"/>
    <col min="2" max="2" width="65.5703125" style="2" customWidth="1"/>
    <col min="3" max="3" width="10" style="2" customWidth="1"/>
    <col min="4" max="4" width="15.5703125" style="2" customWidth="1"/>
    <col min="5" max="6" width="14.140625" style="2" customWidth="1"/>
  </cols>
  <sheetData>
    <row r="1" spans="1:6" x14ac:dyDescent="0.25">
      <c r="A1" s="1"/>
      <c r="B1" s="1"/>
      <c r="C1" s="1"/>
      <c r="D1" s="1"/>
    </row>
    <row r="2" spans="1:6" ht="87.75" customHeight="1" x14ac:dyDescent="0.25">
      <c r="B2" s="10" t="s">
        <v>14</v>
      </c>
      <c r="C2" s="10"/>
      <c r="D2" s="10"/>
      <c r="E2" s="10"/>
      <c r="F2" s="10"/>
    </row>
    <row r="4" spans="1:6" x14ac:dyDescent="0.25">
      <c r="F4" s="2" t="s">
        <v>0</v>
      </c>
    </row>
    <row r="5" spans="1:6" x14ac:dyDescent="0.25">
      <c r="B5" s="11" t="s">
        <v>1</v>
      </c>
      <c r="C5" s="11" t="s">
        <v>2</v>
      </c>
      <c r="D5" s="13" t="s">
        <v>3</v>
      </c>
      <c r="E5" s="13"/>
      <c r="F5" s="13"/>
    </row>
    <row r="6" spans="1:6" ht="27" customHeight="1" x14ac:dyDescent="0.25">
      <c r="B6" s="12"/>
      <c r="C6" s="12"/>
      <c r="D6" s="3" t="s">
        <v>4</v>
      </c>
      <c r="E6" s="3" t="s">
        <v>5</v>
      </c>
      <c r="F6" s="3" t="s">
        <v>6</v>
      </c>
    </row>
    <row r="7" spans="1:6" x14ac:dyDescent="0.25">
      <c r="B7" s="4" t="s">
        <v>7</v>
      </c>
      <c r="C7" s="5"/>
      <c r="D7" s="6">
        <f>SUM(D8:D9)</f>
        <v>39300000</v>
      </c>
      <c r="E7" s="6">
        <f>E8+E9</f>
        <v>0</v>
      </c>
      <c r="F7" s="6">
        <f t="shared" ref="F7" si="0">F8</f>
        <v>0</v>
      </c>
    </row>
    <row r="8" spans="1:6" x14ac:dyDescent="0.25">
      <c r="B8" s="4" t="s">
        <v>8</v>
      </c>
      <c r="C8" s="5">
        <v>701</v>
      </c>
      <c r="D8" s="6">
        <f>'[1]9.ведомства'!K197</f>
        <v>39300000</v>
      </c>
      <c r="E8" s="6">
        <f>'[1]9.1 ведомства'!G188</f>
        <v>0</v>
      </c>
      <c r="F8" s="6">
        <f t="shared" ref="F8" si="1">SUM(F10:F10)</f>
        <v>0</v>
      </c>
    </row>
    <row r="9" spans="1:6" x14ac:dyDescent="0.25">
      <c r="B9" s="7" t="s">
        <v>9</v>
      </c>
      <c r="C9" s="5">
        <v>707</v>
      </c>
      <c r="D9" s="6">
        <f>'[1]9.ведомства'!K431</f>
        <v>0</v>
      </c>
      <c r="E9" s="6">
        <f>'[1]9.1 ведомства'!G441</f>
        <v>0</v>
      </c>
      <c r="F9" s="6"/>
    </row>
    <row r="10" spans="1:6" x14ac:dyDescent="0.25">
      <c r="B10" s="7" t="s">
        <v>10</v>
      </c>
      <c r="C10" s="5"/>
      <c r="D10" s="6">
        <f>D8+D9</f>
        <v>39300000</v>
      </c>
      <c r="E10" s="6">
        <f>E8+E9</f>
        <v>0</v>
      </c>
      <c r="F10" s="6">
        <f>'[1]9.1 ведомства'!I188</f>
        <v>0</v>
      </c>
    </row>
    <row r="11" spans="1:6" x14ac:dyDescent="0.25">
      <c r="B11" s="4" t="s">
        <v>11</v>
      </c>
      <c r="C11" s="8"/>
      <c r="D11" s="6">
        <f>D12</f>
        <v>80000000</v>
      </c>
      <c r="E11" s="6">
        <f t="shared" ref="E11:F11" si="2">E12</f>
        <v>0</v>
      </c>
      <c r="F11" s="6">
        <f t="shared" si="2"/>
        <v>0</v>
      </c>
    </row>
    <row r="12" spans="1:6" x14ac:dyDescent="0.25">
      <c r="B12" s="4" t="s">
        <v>8</v>
      </c>
      <c r="C12" s="8">
        <v>701</v>
      </c>
      <c r="D12" s="6">
        <f>SUM(D13:D14)</f>
        <v>80000000</v>
      </c>
      <c r="E12" s="6">
        <f t="shared" ref="E12:F12" si="3">SUM(E13:E14)</f>
        <v>0</v>
      </c>
      <c r="F12" s="6">
        <f t="shared" si="3"/>
        <v>0</v>
      </c>
    </row>
    <row r="13" spans="1:6" x14ac:dyDescent="0.25">
      <c r="B13" s="4" t="s">
        <v>12</v>
      </c>
      <c r="C13" s="8"/>
      <c r="D13" s="6">
        <f>'[1]9.ведомства'!K202</f>
        <v>48880000</v>
      </c>
      <c r="E13" s="6"/>
      <c r="F13" s="6"/>
    </row>
    <row r="14" spans="1:6" x14ac:dyDescent="0.25">
      <c r="B14" s="7" t="s">
        <v>13</v>
      </c>
      <c r="C14" s="8"/>
      <c r="D14" s="6">
        <f>'[1]9.ведомства'!K204</f>
        <v>31120000</v>
      </c>
      <c r="E14" s="6"/>
      <c r="F14" s="6"/>
    </row>
    <row r="16" spans="1:6" x14ac:dyDescent="0.25">
      <c r="D16" s="9"/>
    </row>
  </sheetData>
  <mergeCells count="4">
    <mergeCell ref="B2:F2"/>
    <mergeCell ref="B5:B6"/>
    <mergeCell ref="C5:C6"/>
    <mergeCell ref="D5:F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 капстрой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2017-11-13T18:05:34Z</dcterms:created>
  <dcterms:modified xsi:type="dcterms:W3CDTF">2017-11-14T15:39:20Z</dcterms:modified>
</cp:coreProperties>
</file>